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<sst xmlns="http://schemas.openxmlformats.org/spreadsheetml/2006/main" count="394" uniqueCount="206">
  <si>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</si>
  <si>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</si>
  <si>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</si>
  <si>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</si>
  <si>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</si>
  <si>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</si>
  <si>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</si>
  <si>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</si>
  <si>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</si>
  <si>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</si>
  <si>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</si>
  <si>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</si>
  <si>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</si>
  <si>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</si>
  <si>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</si>
  <si>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</si>
  <si>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</si>
  <si>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</si>
  <si>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</si>
  <si>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</si>
  <si>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</si>
  <si>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</si>
  <si>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</si>
  <si>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</si>
  <si>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</si>
  <si>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</si>
  <si>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</si>
  <si>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</si>
  <si>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</si>
  <si>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</si>
  <si>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</si>
  <si>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</si>
  <si>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</si>
  <si>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</si>
  <si>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</si>
  <si>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</si>
  <si>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</si>
  <si>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</si>
  <si>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</si>
  <si>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</si>
  <si>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</si>
  <si>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</si>
  <si>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</si>
  <si>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</si>
  <si>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</si>
  <si>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</si>
  <si>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</si>
  <si>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</si>
  <si>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</si>
  <si>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</si>
  <si>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</si>
  <si>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</si>
  <si>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</si>
  <si>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</si>
  <si>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</si>
  <si>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</si>
  <si>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</si>
  <si>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</si>
  <si>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</si>
  <si>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</si>
  <si>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</si>
  <si>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</si>
  <si>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</si>
  <si>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</si>
  <si>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</si>
  <si>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</si>
  <si>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</si>
  <si>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</si>
  <si>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</si>
  <si>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</si>
  <si>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DN200雨水连接管:169m，覆土0.7m</t>
  </si>
  <si>
    <t>d300雨水连接管:137m，覆土0.7m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</si>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</sst>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);[Red]\(0.000\)"/>
    <numFmt numFmtId="178" formatCode="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7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7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K3" activePane="bottomRight" state="frozenSplit"/>
      <selection/>
      <selection pane="topRight"/>
      <selection pane="bottomLeft"/>
      <selection pane="bottomRight" activeCell="F16" sqref="F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1:75">
      <c r="A8" s="32" t="s">
        <v>70</v>
      </c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G9" s="32">
        <v>169</v>
      </c>
      <c r="H9" s="32">
        <v>0.2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 t="str">
        <f t="shared" si="4"/>
        <v>A</v>
      </c>
      <c r="T9" s="118">
        <f t="shared" si="22"/>
        <v>0</v>
      </c>
      <c r="V9" s="141">
        <f t="shared" si="0"/>
        <v>0.2</v>
      </c>
      <c r="W9" s="142">
        <f t="shared" si="5"/>
        <v>0.42</v>
      </c>
      <c r="X9" s="142">
        <f t="shared" si="1"/>
        <v>0.9</v>
      </c>
      <c r="Y9" s="142">
        <f t="shared" si="1"/>
        <v>0</v>
      </c>
      <c r="Z9" s="142">
        <f>Y9+LOOKUP(V9,Sheet2!A$3:A$24,Sheet2!J$3:J$24)</f>
        <v>0.1975</v>
      </c>
      <c r="AA9" s="142">
        <f t="shared" si="6"/>
        <v>0.42</v>
      </c>
      <c r="AB9" s="142">
        <f t="shared" si="2"/>
        <v>0.9</v>
      </c>
      <c r="AC9" s="142">
        <f t="shared" si="2"/>
        <v>0</v>
      </c>
      <c r="AD9" s="142">
        <f>AC9+LOOKUP(V9,Sheet2!A$3:A$24,Sheet2!J$3:J$24)</f>
        <v>0.1975</v>
      </c>
      <c r="AE9" s="142">
        <f t="shared" si="7"/>
        <v>0.7025</v>
      </c>
      <c r="AF9" s="142">
        <f t="shared" si="8"/>
        <v>0.7025</v>
      </c>
      <c r="AG9" s="141">
        <f>LOOKUP(V9,Sheet2!A$3:A$24,Sheet2!K$3:K$24)</f>
        <v>0.5</v>
      </c>
      <c r="AH9" s="147">
        <f>IF(LOOKUP(V9,Sheet2!A$3:A$24,Sheet2!B$3:B$24)=0,LOOKUP(V9,Sheet2!A$3:A$24,Sheet2!N$3:N$24),IF(OR(AE9&gt;3.5,AF9&gt;3.5),LOOKUP(V9,Sheet2!A$3:A$24,Sheet2!M$3:M$24),LOOKUP(V9,Sheet2!A$3:A$24,Sheet2!L$3:L$24)))</f>
        <v>0.2025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0.6225</v>
      </c>
      <c r="AM9" s="142">
        <f t="shared" si="10"/>
        <v>0.6225</v>
      </c>
      <c r="AN9" s="142">
        <f t="shared" si="11"/>
        <v>0.6225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1.06</v>
      </c>
      <c r="AP9" s="120"/>
      <c r="AQ9" s="156">
        <f t="shared" si="12"/>
        <v>111.51465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47.4105838550786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58.7947745603546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541.645</v>
      </c>
      <c r="BC9" s="161">
        <f t="shared" si="13"/>
        <v>586.43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111.51465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111.51465</v>
      </c>
      <c r="BS9" s="52">
        <f t="shared" si="18"/>
        <v>0</v>
      </c>
      <c r="BT9" s="32">
        <f>IF(OR(LOOKUP(V9,Sheet2!A$3:A$25,Sheet2!B$3:B$25)=1,G9=0),0,AW9-AO9*0.2*G9)</f>
        <v>11.5825838550786</v>
      </c>
      <c r="BU9" s="52">
        <f t="shared" si="19"/>
        <v>2.735</v>
      </c>
      <c r="BV9" s="52">
        <f t="shared" si="20"/>
        <v>1.6325</v>
      </c>
      <c r="BW9" s="32">
        <f t="shared" si="21"/>
        <v>0</v>
      </c>
    </row>
    <row r="10" spans="2:75">
      <c r="B10" s="32">
        <v>0.9</v>
      </c>
      <c r="D10" s="103">
        <f t="shared" si="25"/>
        <v>0.42</v>
      </c>
      <c r="E10" s="32">
        <v>0.9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0.48</v>
      </c>
      <c r="AK10" s="141">
        <f t="shared" si="24"/>
        <v>0.48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0.96</v>
      </c>
      <c r="BV10" s="52">
        <f t="shared" si="20"/>
        <v>0.48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2:75">
      <c r="B13" s="32">
        <v>1</v>
      </c>
      <c r="D13" s="103">
        <f t="shared" si="25"/>
        <v>0.52</v>
      </c>
      <c r="E13" s="103">
        <v>1</v>
      </c>
      <c r="G13" s="32">
        <v>137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0.52</v>
      </c>
      <c r="X13" s="142">
        <f t="shared" si="1"/>
        <v>1</v>
      </c>
      <c r="Y13" s="142">
        <f t="shared" si="1"/>
        <v>0</v>
      </c>
      <c r="Z13" s="142">
        <f>Y13+LOOKUP(V13,Sheet2!A$3:A$24,Sheet2!J$3:J$24)</f>
        <v>0.34</v>
      </c>
      <c r="AA13" s="142">
        <f t="shared" si="6"/>
        <v>0.52</v>
      </c>
      <c r="AB13" s="142">
        <f t="shared" si="2"/>
        <v>1</v>
      </c>
      <c r="AC13" s="142">
        <f t="shared" si="2"/>
        <v>0</v>
      </c>
      <c r="AD13" s="142">
        <f>AC13+LOOKUP(V13,Sheet2!A$3:A$24,Sheet2!J$3:J$24)</f>
        <v>0.34</v>
      </c>
      <c r="AE13" s="142">
        <f t="shared" si="7"/>
        <v>0.66</v>
      </c>
      <c r="AF13" s="142">
        <f t="shared" si="8"/>
        <v>0.66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0.83</v>
      </c>
      <c r="AM13" s="142">
        <f t="shared" si="10"/>
        <v>0.83</v>
      </c>
      <c r="AN13" s="142">
        <f t="shared" si="11"/>
        <v>0.83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141.0004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13.2753</v>
      </c>
      <c r="AV13" s="158">
        <f>IF(AND(AE13&gt;3.5,AF13&gt;3.5),LOOKUP(Sheet1!V13,Sheet2!A$3:A$24,Sheet2!W$3:W$24),LOOKUP(V13,Sheet2!A$3:A$24,Sheet2!V$3:V$24))*G13</f>
        <v>16.720023458785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97.6049017543559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495.94</v>
      </c>
      <c r="BC13" s="161">
        <f t="shared" si="13"/>
        <v>513.293333333333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141.0004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141.0004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3.24</v>
      </c>
      <c r="BV13" s="52">
        <f t="shared" si="20"/>
        <v>1.93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103">
        <v>1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42" sqref="B4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265.1408025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265.1408025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156.399676314711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156.399676314711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11.5825838550786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156.399676314711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11.5825838550786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1037.585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34.5313126666667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1037.585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1099.72333333333</v>
      </c>
      <c r="E13" s="37" t="s">
        <v>165</v>
      </c>
      <c r="F13" s="46">
        <f>D13*Sheet3!$Q$13</f>
        <v>34.5313126666667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265.1408025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265.1408025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